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harepoint.ght72.fr/achats/TECH  Technique et maintenance/03- Consultations et recensements en cours/TECH 26-003 AO maintenance des véhicules/02.DCE PREPARATOIRE/"/>
    </mc:Choice>
  </mc:AlternateContent>
  <bookViews>
    <workbookView xWindow="0" yWindow="0" windowWidth="16116" windowHeight="4956"/>
  </bookViews>
  <sheets>
    <sheet name="LOT 9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2" i="10" l="1"/>
  <c r="V12" i="10"/>
  <c r="T12" i="10"/>
  <c r="R12" i="10"/>
  <c r="P12" i="10"/>
  <c r="N12" i="10"/>
  <c r="L12" i="10"/>
  <c r="J12" i="10"/>
  <c r="H12" i="10"/>
  <c r="F12" i="10"/>
  <c r="W13" i="10" l="1"/>
  <c r="W118" i="10"/>
  <c r="H122" i="10"/>
  <c r="I122" i="10" s="1"/>
  <c r="H121" i="10"/>
  <c r="I121" i="10" s="1"/>
  <c r="H120" i="10"/>
  <c r="I120" i="10" s="1"/>
  <c r="H123" i="10" l="1"/>
  <c r="C126" i="10" s="1"/>
  <c r="I123" i="10"/>
  <c r="C127" i="10" s="1"/>
</calcChain>
</file>

<file path=xl/sharedStrings.xml><?xml version="1.0" encoding="utf-8"?>
<sst xmlns="http://schemas.openxmlformats.org/spreadsheetml/2006/main" count="185" uniqueCount="50">
  <si>
    <t xml:space="preserve"> 
marque distributeur</t>
  </si>
  <si>
    <t xml:space="preserve">Modèle </t>
  </si>
  <si>
    <t xml:space="preserve">Immatriculation </t>
  </si>
  <si>
    <t>Date 1ere Immat.</t>
  </si>
  <si>
    <t>Taux de TVA en %</t>
  </si>
  <si>
    <t>Modèle</t>
  </si>
  <si>
    <t>Prix HT</t>
  </si>
  <si>
    <t xml:space="preserve"> C3</t>
  </si>
  <si>
    <t>FN-642-XG</t>
  </si>
  <si>
    <t>TOTAL HT</t>
  </si>
  <si>
    <t>DISQUE FREIN AVT ( x2)</t>
  </si>
  <si>
    <t>FILTRE A AIR (x1)</t>
  </si>
  <si>
    <t>FILTRE HABITACLE</t>
  </si>
  <si>
    <t>PRESTATIONS DE SERVICE</t>
  </si>
  <si>
    <t>Taux horaire HT</t>
  </si>
  <si>
    <t>Taux de TVA</t>
  </si>
  <si>
    <t>MECANIQUE</t>
  </si>
  <si>
    <t>%</t>
  </si>
  <si>
    <t>VIDANGE ET FILTRE A HUILE</t>
  </si>
  <si>
    <t>T1 : opérations courantes, entretien périodique</t>
  </si>
  <si>
    <t>T2 : interventions techniques, électricité de base</t>
  </si>
  <si>
    <t>T3 : haute technicité, réparation électronique</t>
  </si>
  <si>
    <t>BOUGIES/bougies de préchauffage</t>
  </si>
  <si>
    <t>PLAQUETTES FREIN AVT ( x4)</t>
  </si>
  <si>
    <t>DESSICATEUR</t>
  </si>
  <si>
    <t>FILTRE A CARBURANT</t>
  </si>
  <si>
    <t>REPROGRAMMATION DE CLE DE CONTACT</t>
  </si>
  <si>
    <t>REPROGRAMMATION CALCULATEUR MOTEUR</t>
  </si>
  <si>
    <t>FORFAIT DIAGNOSTIQUE MOTEUR</t>
  </si>
  <si>
    <t>ATTESTATION LIMITEUR DE VITESSE</t>
  </si>
  <si>
    <t>ML90E</t>
  </si>
  <si>
    <t>FB725XB</t>
  </si>
  <si>
    <t>ML120 EL</t>
  </si>
  <si>
    <t>EQ577JW</t>
  </si>
  <si>
    <t>ML140E18</t>
  </si>
  <si>
    <t>Référence</t>
  </si>
  <si>
    <t>Forfait pièce et main d'œuvre en € HT</t>
  </si>
  <si>
    <t>MIDLUM</t>
  </si>
  <si>
    <t>5942WX72</t>
  </si>
  <si>
    <t>DY263JC</t>
  </si>
  <si>
    <t>DQE</t>
  </si>
  <si>
    <t>Quantité</t>
  </si>
  <si>
    <t>Total HT</t>
  </si>
  <si>
    <t>2775XJ72</t>
  </si>
  <si>
    <t>Total TTC</t>
  </si>
  <si>
    <t>TOTAL  SELON DQE</t>
  </si>
  <si>
    <t>TOTAL LOT 9 EN € HT</t>
  </si>
  <si>
    <t>TOTAL LOT 9 EN € TTC</t>
  </si>
  <si>
    <t xml:space="preserve">TOTAL TTC </t>
  </si>
  <si>
    <t xml:space="preserve">                TECH 26-003 Annexe financière LOT 9  - PRESTATIONS DE MAINTENANCE POIDS LOURDS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</si>
</sst>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dd/mm/yy;@"/>
    <numFmt numFmtId="165" formatCode="#,##0.00\ _€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9" fontId="0" fillId="4" borderId="3" xfId="1" applyFont="1" applyFill="1" applyBorder="1" applyAlignment="1">
      <alignment horizontal="right"/>
    </xf>
    <xf numFmtId="0" fontId="11" fillId="0" borderId="3" xfId="0" applyFont="1" applyFill="1" applyBorder="1" applyAlignment="1">
      <alignment horizontal="left"/>
    </xf>
    <xf numFmtId="0" fontId="0" fillId="0" borderId="0" xfId="0"/>
    <xf numFmtId="0" fontId="7" fillId="4" borderId="4" xfId="0" applyFont="1" applyFill="1" applyBorder="1"/>
    <xf numFmtId="0" fontId="7" fillId="4" borderId="6" xfId="0" applyFont="1" applyFill="1" applyBorder="1"/>
    <xf numFmtId="0" fontId="8" fillId="0" borderId="3" xfId="0" applyFont="1" applyFill="1" applyBorder="1" applyAlignment="1">
      <alignment horizontal="left"/>
    </xf>
    <xf numFmtId="14" fontId="8" fillId="0" borderId="3" xfId="0" applyNumberFormat="1" applyFont="1" applyFill="1" applyBorder="1" applyAlignment="1">
      <alignment horizontal="left"/>
    </xf>
    <xf numFmtId="14" fontId="8" fillId="0" borderId="3" xfId="4" applyNumberFormat="1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14" fontId="8" fillId="0" borderId="8" xfId="0" applyNumberFormat="1" applyFont="1" applyFill="1" applyBorder="1" applyAlignment="1">
      <alignment horizontal="left"/>
    </xf>
    <xf numFmtId="0" fontId="9" fillId="0" borderId="10" xfId="2" applyFont="1" applyFill="1" applyBorder="1" applyAlignment="1">
      <alignment horizontal="center" wrapText="1"/>
    </xf>
    <xf numFmtId="164" fontId="9" fillId="0" borderId="10" xfId="2" applyNumberFormat="1" applyFont="1" applyFill="1" applyBorder="1" applyAlignment="1">
      <alignment horizontal="center" wrapText="1"/>
    </xf>
    <xf numFmtId="0" fontId="5" fillId="0" borderId="9" xfId="0" applyFont="1" applyBorder="1"/>
    <xf numFmtId="9" fontId="7" fillId="4" borderId="5" xfId="1" applyFont="1" applyFill="1" applyBorder="1"/>
    <xf numFmtId="9" fontId="7" fillId="4" borderId="7" xfId="1" applyFont="1" applyFill="1" applyBorder="1"/>
    <xf numFmtId="44" fontId="0" fillId="4" borderId="5" xfId="6" applyFont="1" applyFill="1" applyBorder="1"/>
    <xf numFmtId="44" fontId="0" fillId="4" borderId="7" xfId="6" applyFont="1" applyFill="1" applyBorder="1"/>
    <xf numFmtId="44" fontId="0" fillId="3" borderId="1" xfId="6" applyFont="1" applyFill="1" applyBorder="1"/>
    <xf numFmtId="0" fontId="0" fillId="3" borderId="2" xfId="0" applyFill="1" applyBorder="1" applyAlignment="1">
      <alignment horizontal="center"/>
    </xf>
    <xf numFmtId="9" fontId="5" fillId="0" borderId="11" xfId="1" applyFont="1" applyBorder="1"/>
    <xf numFmtId="44" fontId="5" fillId="0" borderId="11" xfId="6" applyFont="1" applyBorder="1"/>
    <xf numFmtId="14" fontId="11" fillId="0" borderId="3" xfId="0" applyNumberFormat="1" applyFont="1" applyFill="1" applyBorder="1" applyAlignment="1">
      <alignment horizontal="left"/>
    </xf>
    <xf numFmtId="9" fontId="7" fillId="4" borderId="5" xfId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0" fillId="0" borderId="0" xfId="0" applyBorder="1"/>
    <xf numFmtId="14" fontId="0" fillId="0" borderId="3" xfId="0" applyNumberFormat="1" applyBorder="1" applyAlignment="1">
      <alignment horizontal="center"/>
    </xf>
    <xf numFmtId="0" fontId="0" fillId="0" borderId="3" xfId="0" applyBorder="1"/>
    <xf numFmtId="0" fontId="0" fillId="5" borderId="3" xfId="0" applyFill="1" applyBorder="1"/>
    <xf numFmtId="14" fontId="0" fillId="5" borderId="3" xfId="0" applyNumberFormat="1" applyFill="1" applyBorder="1" applyAlignment="1">
      <alignment horizontal="center"/>
    </xf>
    <xf numFmtId="0" fontId="3" fillId="5" borderId="0" xfId="0" applyFont="1" applyFill="1" applyBorder="1" applyAlignment="1">
      <alignment wrapText="1"/>
    </xf>
    <xf numFmtId="44" fontId="0" fillId="5" borderId="0" xfId="6" applyFont="1" applyFill="1" applyBorder="1" applyAlignment="1">
      <alignment horizontal="center"/>
    </xf>
    <xf numFmtId="0" fontId="14" fillId="6" borderId="0" xfId="0" applyFont="1" applyFill="1" applyAlignment="1">
      <alignment vertical="center"/>
    </xf>
    <xf numFmtId="0" fontId="12" fillId="6" borderId="0" xfId="0" applyFont="1" applyFill="1"/>
    <xf numFmtId="0" fontId="13" fillId="5" borderId="3" xfId="0" applyFont="1" applyFill="1" applyBorder="1"/>
    <xf numFmtId="7" fontId="0" fillId="4" borderId="3" xfId="6" applyNumberFormat="1" applyFont="1" applyFill="1" applyBorder="1"/>
    <xf numFmtId="0" fontId="3" fillId="7" borderId="3" xfId="0" applyFont="1" applyFill="1" applyBorder="1" applyAlignment="1">
      <alignment wrapText="1"/>
    </xf>
    <xf numFmtId="0" fontId="3" fillId="7" borderId="3" xfId="0" applyFont="1" applyFill="1" applyBorder="1" applyAlignment="1">
      <alignment horizontal="center" vertical="center" wrapText="1"/>
    </xf>
    <xf numFmtId="44" fontId="5" fillId="7" borderId="3" xfId="6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7" fontId="0" fillId="4" borderId="3" xfId="6" applyNumberFormat="1" applyFont="1" applyFill="1" applyBorder="1" applyAlignment="1">
      <alignment horizontal="center"/>
    </xf>
    <xf numFmtId="7" fontId="3" fillId="7" borderId="3" xfId="6" applyNumberFormat="1" applyFont="1" applyFill="1" applyBorder="1" applyAlignment="1">
      <alignment horizontal="center"/>
    </xf>
    <xf numFmtId="0" fontId="12" fillId="6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6" fontId="12" fillId="6" borderId="0" xfId="0" applyNumberFormat="1" applyFont="1" applyFill="1" applyBorder="1" applyAlignment="1">
      <alignment horizontal="left" vertical="center"/>
    </xf>
    <xf numFmtId="0" fontId="9" fillId="0" borderId="3" xfId="2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9" fontId="5" fillId="0" borderId="3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4" fontId="5" fillId="0" borderId="3" xfId="6" applyFont="1" applyBorder="1" applyAlignment="1">
      <alignment horizontal="center" vertical="center" wrapText="1"/>
    </xf>
    <xf numFmtId="9" fontId="7" fillId="4" borderId="3" xfId="1" applyFont="1" applyFill="1" applyBorder="1" applyAlignment="1">
      <alignment horizontal="right"/>
    </xf>
    <xf numFmtId="0" fontId="7" fillId="4" borderId="3" xfId="0" applyFont="1" applyFill="1" applyBorder="1"/>
    <xf numFmtId="166" fontId="0" fillId="4" borderId="3" xfId="6" applyNumberFormat="1" applyFont="1" applyFill="1" applyBorder="1"/>
    <xf numFmtId="165" fontId="0" fillId="4" borderId="3" xfId="6" applyNumberFormat="1" applyFont="1" applyFill="1" applyBorder="1" applyAlignment="1"/>
    <xf numFmtId="165" fontId="7" fillId="4" borderId="3" xfId="0" applyNumberFormat="1" applyFont="1" applyFill="1" applyBorder="1"/>
    <xf numFmtId="0" fontId="0" fillId="7" borderId="3" xfId="0" applyFill="1" applyBorder="1" applyAlignment="1">
      <alignment horizontal="center"/>
    </xf>
    <xf numFmtId="166" fontId="0" fillId="7" borderId="3" xfId="6" applyNumberFormat="1" applyFont="1" applyFill="1" applyBorder="1"/>
    <xf numFmtId="165" fontId="0" fillId="7" borderId="3" xfId="0" applyNumberFormat="1" applyFill="1" applyBorder="1" applyAlignment="1">
      <alignment horizont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shrinkToFit="1"/>
    </xf>
    <xf numFmtId="0" fontId="3" fillId="7" borderId="17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166" fontId="3" fillId="7" borderId="3" xfId="0" applyNumberFormat="1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</cellXfs>
  <cellStyles count="7">
    <cellStyle name="Milliers 2" xfId="5"/>
    <cellStyle name="Monétaire 2" xfId="6"/>
    <cellStyle name="Normal" xfId="0" builtinId="0"/>
    <cellStyle name="Normal 2" xfId="4"/>
    <cellStyle name="Normal 2 2" xfId="3"/>
    <cellStyle name="Pourcentage" xfId="1" builtinId="5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3"/>
  <sheetViews>
    <sheetView tabSelected="1" view="pageBreakPreview" topLeftCell="A7" zoomScale="70" zoomScaleNormal="55" zoomScaleSheetLayoutView="70" workbookViewId="0">
      <selection activeCell="K122" sqref="K122"/>
    </sheetView>
  </sheetViews>
  <sheetFormatPr baseColWidth="10" defaultColWidth="11.5546875" defaultRowHeight="14.4" x14ac:dyDescent="0.3"/>
  <cols>
    <col min="1" max="1" width="14.44140625" style="3" customWidth="1"/>
    <col min="2" max="2" width="11.5546875" style="3"/>
    <col min="3" max="3" width="17.33203125" style="3" customWidth="1"/>
    <col min="4" max="16384" width="11.5546875" style="3"/>
  </cols>
  <sheetData>
    <row r="1" spans="1:24" ht="33.6" x14ac:dyDescent="0.3">
      <c r="A1" s="72" t="s">
        <v>49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32"/>
      <c r="X1" s="33"/>
    </row>
    <row r="2" spans="1:24" ht="14.4" customHeigh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4" spans="1:24" ht="15" customHeight="1" x14ac:dyDescent="0.3">
      <c r="E4" s="67" t="s">
        <v>23</v>
      </c>
      <c r="F4" s="67"/>
      <c r="G4" s="67" t="s">
        <v>10</v>
      </c>
      <c r="H4" s="67"/>
      <c r="I4" s="67" t="s">
        <v>18</v>
      </c>
      <c r="J4" s="67"/>
      <c r="K4" s="67" t="s">
        <v>11</v>
      </c>
      <c r="L4" s="67"/>
      <c r="M4" s="67" t="s">
        <v>24</v>
      </c>
      <c r="N4" s="67"/>
      <c r="O4" s="67" t="s">
        <v>25</v>
      </c>
      <c r="P4" s="67"/>
      <c r="Q4" s="67" t="s">
        <v>26</v>
      </c>
      <c r="R4" s="67"/>
      <c r="S4" s="67" t="s">
        <v>27</v>
      </c>
      <c r="T4" s="67"/>
      <c r="U4" s="67" t="s">
        <v>28</v>
      </c>
      <c r="V4" s="67"/>
      <c r="W4" s="67" t="s">
        <v>29</v>
      </c>
      <c r="X4" s="67"/>
    </row>
    <row r="5" spans="1:24" ht="15" customHeight="1" x14ac:dyDescent="0.3"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</row>
    <row r="6" spans="1:24" ht="55.2" x14ac:dyDescent="0.3">
      <c r="A6" s="46" t="s">
        <v>1</v>
      </c>
      <c r="B6" s="46" t="s">
        <v>2</v>
      </c>
      <c r="C6" s="47" t="s">
        <v>3</v>
      </c>
      <c r="D6" s="48" t="s">
        <v>4</v>
      </c>
      <c r="E6" s="49" t="s">
        <v>35</v>
      </c>
      <c r="F6" s="50" t="s">
        <v>36</v>
      </c>
      <c r="G6" s="49" t="s">
        <v>35</v>
      </c>
      <c r="H6" s="50" t="s">
        <v>36</v>
      </c>
      <c r="I6" s="49" t="s">
        <v>35</v>
      </c>
      <c r="J6" s="50" t="s">
        <v>36</v>
      </c>
      <c r="K6" s="49" t="s">
        <v>35</v>
      </c>
      <c r="L6" s="50" t="s">
        <v>36</v>
      </c>
      <c r="M6" s="49" t="s">
        <v>35</v>
      </c>
      <c r="N6" s="50" t="s">
        <v>36</v>
      </c>
      <c r="O6" s="49" t="s">
        <v>35</v>
      </c>
      <c r="P6" s="50" t="s">
        <v>36</v>
      </c>
      <c r="Q6" s="49" t="s">
        <v>35</v>
      </c>
      <c r="R6" s="50" t="s">
        <v>36</v>
      </c>
      <c r="S6" s="49" t="s">
        <v>35</v>
      </c>
      <c r="T6" s="50" t="s">
        <v>36</v>
      </c>
      <c r="U6" s="49" t="s">
        <v>35</v>
      </c>
      <c r="V6" s="50" t="s">
        <v>36</v>
      </c>
      <c r="W6" s="49" t="s">
        <v>35</v>
      </c>
      <c r="X6" s="50" t="s">
        <v>36</v>
      </c>
    </row>
    <row r="7" spans="1:24" x14ac:dyDescent="0.3">
      <c r="A7" s="27" t="s">
        <v>37</v>
      </c>
      <c r="B7" s="27" t="s">
        <v>38</v>
      </c>
      <c r="C7" s="26">
        <v>38111</v>
      </c>
      <c r="D7" s="51">
        <v>0.2</v>
      </c>
      <c r="E7" s="52"/>
      <c r="F7" s="53">
        <v>0</v>
      </c>
      <c r="G7" s="52"/>
      <c r="H7" s="53">
        <v>0</v>
      </c>
      <c r="I7" s="52"/>
      <c r="J7" s="53">
        <v>0</v>
      </c>
      <c r="K7" s="52"/>
      <c r="L7" s="53">
        <v>0</v>
      </c>
      <c r="M7" s="52"/>
      <c r="N7" s="53">
        <v>0</v>
      </c>
      <c r="O7" s="52"/>
      <c r="P7" s="53">
        <v>0</v>
      </c>
      <c r="Q7" s="55"/>
      <c r="R7" s="53">
        <v>0</v>
      </c>
      <c r="S7" s="52"/>
      <c r="T7" s="53">
        <v>0</v>
      </c>
      <c r="U7" s="52"/>
      <c r="V7" s="53">
        <v>0</v>
      </c>
      <c r="W7" s="52"/>
      <c r="X7" s="53">
        <v>0</v>
      </c>
    </row>
    <row r="8" spans="1:24" x14ac:dyDescent="0.3">
      <c r="A8" s="27" t="s">
        <v>37</v>
      </c>
      <c r="B8" s="27" t="s">
        <v>39</v>
      </c>
      <c r="C8" s="26">
        <v>42381</v>
      </c>
      <c r="D8" s="51">
        <v>0.2</v>
      </c>
      <c r="E8" s="52"/>
      <c r="F8" s="53">
        <v>0</v>
      </c>
      <c r="G8" s="52"/>
      <c r="H8" s="53">
        <v>0</v>
      </c>
      <c r="I8" s="52"/>
      <c r="J8" s="53">
        <v>0</v>
      </c>
      <c r="K8" s="52"/>
      <c r="L8" s="53">
        <v>0</v>
      </c>
      <c r="M8" s="52"/>
      <c r="N8" s="53">
        <v>0</v>
      </c>
      <c r="O8" s="52"/>
      <c r="P8" s="53">
        <v>0</v>
      </c>
      <c r="Q8" s="55"/>
      <c r="R8" s="53">
        <v>0</v>
      </c>
      <c r="S8" s="52"/>
      <c r="T8" s="53">
        <v>0</v>
      </c>
      <c r="U8" s="52"/>
      <c r="V8" s="53">
        <v>0</v>
      </c>
      <c r="W8" s="52"/>
      <c r="X8" s="53">
        <v>0</v>
      </c>
    </row>
    <row r="9" spans="1:24" x14ac:dyDescent="0.3">
      <c r="A9" s="28" t="s">
        <v>30</v>
      </c>
      <c r="B9" s="28" t="s">
        <v>31</v>
      </c>
      <c r="C9" s="29">
        <v>43430</v>
      </c>
      <c r="D9" s="51">
        <v>0.2</v>
      </c>
      <c r="E9" s="52"/>
      <c r="F9" s="53">
        <v>0</v>
      </c>
      <c r="G9" s="52"/>
      <c r="H9" s="53">
        <v>0</v>
      </c>
      <c r="I9" s="52"/>
      <c r="J9" s="53">
        <v>0</v>
      </c>
      <c r="K9" s="52"/>
      <c r="L9" s="53">
        <v>0</v>
      </c>
      <c r="M9" s="52"/>
      <c r="N9" s="53">
        <v>0</v>
      </c>
      <c r="O9" s="52"/>
      <c r="P9" s="53">
        <v>0</v>
      </c>
      <c r="Q9" s="54"/>
      <c r="R9" s="53">
        <v>0</v>
      </c>
      <c r="S9" s="52"/>
      <c r="T9" s="53">
        <v>0</v>
      </c>
      <c r="U9" s="52"/>
      <c r="V9" s="53">
        <v>0</v>
      </c>
      <c r="W9" s="52"/>
      <c r="X9" s="53">
        <v>0</v>
      </c>
    </row>
    <row r="10" spans="1:24" x14ac:dyDescent="0.3">
      <c r="A10" s="28" t="s">
        <v>32</v>
      </c>
      <c r="B10" s="28" t="s">
        <v>33</v>
      </c>
      <c r="C10" s="29">
        <v>43018</v>
      </c>
      <c r="D10" s="51">
        <v>0.2</v>
      </c>
      <c r="E10" s="52"/>
      <c r="F10" s="53">
        <v>0</v>
      </c>
      <c r="G10" s="52"/>
      <c r="H10" s="53">
        <v>0</v>
      </c>
      <c r="I10" s="52"/>
      <c r="J10" s="53">
        <v>0</v>
      </c>
      <c r="K10" s="52"/>
      <c r="L10" s="53">
        <v>0</v>
      </c>
      <c r="M10" s="52"/>
      <c r="N10" s="53">
        <v>0</v>
      </c>
      <c r="O10" s="52"/>
      <c r="P10" s="53">
        <v>0</v>
      </c>
      <c r="Q10" s="55"/>
      <c r="R10" s="53">
        <v>0</v>
      </c>
      <c r="S10" s="52"/>
      <c r="T10" s="53">
        <v>0</v>
      </c>
      <c r="U10" s="52"/>
      <c r="V10" s="53">
        <v>0</v>
      </c>
      <c r="W10" s="52"/>
      <c r="X10" s="53">
        <v>0</v>
      </c>
    </row>
    <row r="11" spans="1:24" x14ac:dyDescent="0.3">
      <c r="A11" s="28" t="s">
        <v>34</v>
      </c>
      <c r="B11" s="34" t="s">
        <v>43</v>
      </c>
      <c r="C11" s="29">
        <v>38883</v>
      </c>
      <c r="D11" s="51">
        <v>0.2</v>
      </c>
      <c r="E11" s="52"/>
      <c r="F11" s="53">
        <v>0</v>
      </c>
      <c r="G11" s="52"/>
      <c r="H11" s="53">
        <v>0</v>
      </c>
      <c r="I11" s="52"/>
      <c r="J11" s="53">
        <v>0</v>
      </c>
      <c r="K11" s="52"/>
      <c r="L11" s="53">
        <v>0</v>
      </c>
      <c r="M11" s="52"/>
      <c r="N11" s="53">
        <v>0</v>
      </c>
      <c r="O11" s="52"/>
      <c r="P11" s="53">
        <v>0</v>
      </c>
      <c r="Q11" s="55"/>
      <c r="R11" s="53">
        <v>0</v>
      </c>
      <c r="S11" s="52"/>
      <c r="T11" s="53">
        <v>0</v>
      </c>
      <c r="U11" s="52"/>
      <c r="V11" s="53">
        <v>0</v>
      </c>
      <c r="W11" s="52"/>
      <c r="X11" s="53">
        <v>0</v>
      </c>
    </row>
    <row r="12" spans="1:24" x14ac:dyDescent="0.3">
      <c r="E12" s="56" t="s">
        <v>9</v>
      </c>
      <c r="F12" s="57">
        <f>SUM(F7:F11)</f>
        <v>0</v>
      </c>
      <c r="G12" s="56" t="s">
        <v>9</v>
      </c>
      <c r="H12" s="57">
        <f>SUM(H7:H11)</f>
        <v>0</v>
      </c>
      <c r="I12" s="56" t="s">
        <v>9</v>
      </c>
      <c r="J12" s="57">
        <f>SUM(J7:J11)</f>
        <v>0</v>
      </c>
      <c r="K12" s="56" t="s">
        <v>9</v>
      </c>
      <c r="L12" s="57">
        <f>SUM(L7:L11)</f>
        <v>0</v>
      </c>
      <c r="M12" s="56" t="s">
        <v>9</v>
      </c>
      <c r="N12" s="57">
        <f>SUM(N7:N11)</f>
        <v>0</v>
      </c>
      <c r="O12" s="56" t="s">
        <v>9</v>
      </c>
      <c r="P12" s="57">
        <f>SUM(P7:P11)</f>
        <v>0</v>
      </c>
      <c r="Q12" s="58" t="s">
        <v>9</v>
      </c>
      <c r="R12" s="57">
        <f>SUM(R7:R11)</f>
        <v>0</v>
      </c>
      <c r="S12" s="56" t="s">
        <v>9</v>
      </c>
      <c r="T12" s="57">
        <f>SUM(T7:T11)</f>
        <v>0</v>
      </c>
      <c r="U12" s="56" t="s">
        <v>9</v>
      </c>
      <c r="V12" s="57">
        <f>SUM(V7:V11)</f>
        <v>0</v>
      </c>
      <c r="W12" s="56" t="s">
        <v>9</v>
      </c>
      <c r="X12" s="57">
        <f>SUM(X7:X11)</f>
        <v>0</v>
      </c>
    </row>
    <row r="13" spans="1:24" x14ac:dyDescent="0.3">
      <c r="U13" s="70" t="s">
        <v>9</v>
      </c>
      <c r="V13" s="70"/>
      <c r="W13" s="71">
        <f>SUM(X12+V12+T12+R12+P12+N12+L12+J12+H12+F12)</f>
        <v>0</v>
      </c>
      <c r="X13" s="71"/>
    </row>
    <row r="14" spans="1:24" ht="15" hidden="1" customHeight="1" x14ac:dyDescent="0.3">
      <c r="E14" s="59" t="s">
        <v>10</v>
      </c>
      <c r="F14" s="60"/>
      <c r="U14" s="70"/>
      <c r="V14" s="70"/>
      <c r="W14" s="71"/>
      <c r="X14" s="71"/>
    </row>
    <row r="15" spans="1:24" ht="15" hidden="1" customHeight="1" thickBot="1" x14ac:dyDescent="0.35">
      <c r="E15" s="61"/>
      <c r="F15" s="62"/>
      <c r="U15" s="70"/>
      <c r="V15" s="70"/>
      <c r="W15" s="71"/>
      <c r="X15" s="71"/>
    </row>
    <row r="16" spans="1:24" ht="28.2" hidden="1" customHeight="1" thickBot="1" x14ac:dyDescent="0.35">
      <c r="A16" s="11" t="s">
        <v>1</v>
      </c>
      <c r="B16" s="11" t="s">
        <v>2</v>
      </c>
      <c r="C16" s="12" t="s">
        <v>3</v>
      </c>
      <c r="D16" s="20" t="s">
        <v>4</v>
      </c>
      <c r="E16" s="13" t="s">
        <v>5</v>
      </c>
      <c r="F16" s="21" t="s">
        <v>6</v>
      </c>
      <c r="U16" s="70"/>
      <c r="V16" s="70"/>
      <c r="W16" s="71"/>
      <c r="X16" s="71"/>
    </row>
    <row r="17" spans="1:24" ht="14.4" hidden="1" customHeight="1" x14ac:dyDescent="0.3">
      <c r="A17" s="2" t="s">
        <v>7</v>
      </c>
      <c r="B17" s="2" t="s">
        <v>8</v>
      </c>
      <c r="C17" s="22">
        <v>43881</v>
      </c>
      <c r="D17" s="23" t="s">
        <v>17</v>
      </c>
      <c r="E17" s="4"/>
      <c r="F17" s="16">
        <v>0</v>
      </c>
      <c r="U17" s="70"/>
      <c r="V17" s="70"/>
      <c r="W17" s="71"/>
      <c r="X17" s="71"/>
    </row>
    <row r="18" spans="1:24" ht="14.4" hidden="1" customHeight="1" x14ac:dyDescent="0.3">
      <c r="A18" s="6"/>
      <c r="B18" s="6"/>
      <c r="C18" s="7"/>
      <c r="D18" s="23" t="s">
        <v>17</v>
      </c>
      <c r="E18" s="4"/>
      <c r="F18" s="16">
        <v>0</v>
      </c>
      <c r="U18" s="70"/>
      <c r="V18" s="70"/>
      <c r="W18" s="71"/>
      <c r="X18" s="71"/>
    </row>
    <row r="19" spans="1:24" ht="14.4" hidden="1" customHeight="1" x14ac:dyDescent="0.3">
      <c r="A19" s="6"/>
      <c r="B19" s="6"/>
      <c r="C19" s="7"/>
      <c r="D19" s="23" t="s">
        <v>17</v>
      </c>
      <c r="E19" s="4"/>
      <c r="F19" s="16">
        <v>0</v>
      </c>
      <c r="U19" s="70"/>
      <c r="V19" s="70"/>
      <c r="W19" s="71"/>
      <c r="X19" s="71"/>
    </row>
    <row r="20" spans="1:24" ht="14.4" hidden="1" customHeight="1" x14ac:dyDescent="0.3">
      <c r="A20" s="6"/>
      <c r="B20" s="6"/>
      <c r="C20" s="7"/>
      <c r="D20" s="23" t="s">
        <v>17</v>
      </c>
      <c r="E20" s="4"/>
      <c r="F20" s="16">
        <v>0</v>
      </c>
      <c r="U20" s="70"/>
      <c r="V20" s="70"/>
      <c r="W20" s="71"/>
      <c r="X20" s="71"/>
    </row>
    <row r="21" spans="1:24" ht="14.4" hidden="1" customHeight="1" x14ac:dyDescent="0.3">
      <c r="A21" s="6"/>
      <c r="B21" s="6"/>
      <c r="C21" s="7"/>
      <c r="D21" s="23" t="s">
        <v>17</v>
      </c>
      <c r="E21" s="4"/>
      <c r="F21" s="16">
        <v>0</v>
      </c>
      <c r="U21" s="70"/>
      <c r="V21" s="70"/>
      <c r="W21" s="71"/>
      <c r="X21" s="71"/>
    </row>
    <row r="22" spans="1:24" ht="14.4" hidden="1" customHeight="1" x14ac:dyDescent="0.3">
      <c r="A22" s="6"/>
      <c r="B22" s="6"/>
      <c r="C22" s="8"/>
      <c r="D22" s="23" t="s">
        <v>17</v>
      </c>
      <c r="E22" s="4"/>
      <c r="F22" s="16">
        <v>0</v>
      </c>
      <c r="U22" s="70"/>
      <c r="V22" s="70"/>
      <c r="W22" s="71"/>
      <c r="X22" s="71"/>
    </row>
    <row r="23" spans="1:24" ht="14.4" hidden="1" customHeight="1" x14ac:dyDescent="0.3">
      <c r="A23" s="6"/>
      <c r="B23" s="6"/>
      <c r="C23" s="7"/>
      <c r="D23" s="23" t="s">
        <v>17</v>
      </c>
      <c r="E23" s="4"/>
      <c r="F23" s="16">
        <v>0</v>
      </c>
      <c r="U23" s="70"/>
      <c r="V23" s="70"/>
      <c r="W23" s="71"/>
      <c r="X23" s="71"/>
    </row>
    <row r="24" spans="1:24" ht="14.4" hidden="1" customHeight="1" x14ac:dyDescent="0.3">
      <c r="A24" s="6"/>
      <c r="B24" s="6"/>
      <c r="C24" s="7"/>
      <c r="D24" s="23" t="s">
        <v>17</v>
      </c>
      <c r="E24" s="4"/>
      <c r="F24" s="16">
        <v>0</v>
      </c>
      <c r="U24" s="70"/>
      <c r="V24" s="70"/>
      <c r="W24" s="71"/>
      <c r="X24" s="71"/>
    </row>
    <row r="25" spans="1:24" ht="14.4" hidden="1" customHeight="1" x14ac:dyDescent="0.3">
      <c r="A25" s="6"/>
      <c r="B25" s="6"/>
      <c r="C25" s="7"/>
      <c r="D25" s="23" t="s">
        <v>17</v>
      </c>
      <c r="E25" s="4"/>
      <c r="F25" s="16">
        <v>0</v>
      </c>
      <c r="U25" s="70"/>
      <c r="V25" s="70"/>
      <c r="W25" s="71"/>
      <c r="X25" s="71"/>
    </row>
    <row r="26" spans="1:24" ht="14.4" hidden="1" customHeight="1" x14ac:dyDescent="0.3">
      <c r="A26" s="6"/>
      <c r="B26" s="6"/>
      <c r="C26" s="7"/>
      <c r="D26" s="23" t="s">
        <v>17</v>
      </c>
      <c r="E26" s="4"/>
      <c r="F26" s="16">
        <v>0</v>
      </c>
      <c r="U26" s="70"/>
      <c r="V26" s="70"/>
      <c r="W26" s="71"/>
      <c r="X26" s="71"/>
    </row>
    <row r="27" spans="1:24" ht="14.4" hidden="1" customHeight="1" x14ac:dyDescent="0.3">
      <c r="A27" s="6"/>
      <c r="B27" s="6"/>
      <c r="C27" s="7"/>
      <c r="D27" s="23" t="s">
        <v>17</v>
      </c>
      <c r="E27" s="4"/>
      <c r="F27" s="16">
        <v>0</v>
      </c>
      <c r="U27" s="70"/>
      <c r="V27" s="70"/>
      <c r="W27" s="71"/>
      <c r="X27" s="71"/>
    </row>
    <row r="28" spans="1:24" ht="14.4" hidden="1" customHeight="1" x14ac:dyDescent="0.3">
      <c r="A28" s="6"/>
      <c r="B28" s="6"/>
      <c r="C28" s="7"/>
      <c r="D28" s="23" t="s">
        <v>17</v>
      </c>
      <c r="E28" s="4"/>
      <c r="F28" s="16">
        <v>0</v>
      </c>
      <c r="U28" s="70"/>
      <c r="V28" s="70"/>
      <c r="W28" s="71"/>
      <c r="X28" s="71"/>
    </row>
    <row r="29" spans="1:24" ht="14.4" hidden="1" customHeight="1" x14ac:dyDescent="0.3">
      <c r="A29" s="6"/>
      <c r="B29" s="6"/>
      <c r="C29" s="7"/>
      <c r="D29" s="23" t="s">
        <v>17</v>
      </c>
      <c r="E29" s="4"/>
      <c r="F29" s="16">
        <v>0</v>
      </c>
      <c r="U29" s="70"/>
      <c r="V29" s="70"/>
      <c r="W29" s="71"/>
      <c r="X29" s="71"/>
    </row>
    <row r="30" spans="1:24" ht="14.4" hidden="1" customHeight="1" x14ac:dyDescent="0.3">
      <c r="A30" s="6"/>
      <c r="B30" s="6"/>
      <c r="C30" s="7"/>
      <c r="D30" s="23" t="s">
        <v>17</v>
      </c>
      <c r="E30" s="4"/>
      <c r="F30" s="16">
        <v>0</v>
      </c>
      <c r="U30" s="70"/>
      <c r="V30" s="70"/>
      <c r="W30" s="71"/>
      <c r="X30" s="71"/>
    </row>
    <row r="31" spans="1:24" ht="15" hidden="1" customHeight="1" thickBot="1" x14ac:dyDescent="0.35">
      <c r="A31" s="9"/>
      <c r="B31" s="9"/>
      <c r="C31" s="10"/>
      <c r="D31" s="23" t="s">
        <v>17</v>
      </c>
      <c r="E31" s="5"/>
      <c r="F31" s="17">
        <v>0</v>
      </c>
      <c r="U31" s="70"/>
      <c r="V31" s="70"/>
      <c r="W31" s="71"/>
      <c r="X31" s="71"/>
    </row>
    <row r="32" spans="1:24" ht="15" hidden="1" customHeight="1" thickBot="1" x14ac:dyDescent="0.35">
      <c r="E32" s="19" t="s">
        <v>9</v>
      </c>
      <c r="F32" s="18">
        <v>0</v>
      </c>
      <c r="U32" s="70"/>
      <c r="V32" s="70"/>
      <c r="W32" s="71"/>
      <c r="X32" s="71"/>
    </row>
    <row r="33" spans="1:24" ht="14.4" hidden="1" customHeight="1" x14ac:dyDescent="0.3">
      <c r="U33" s="70"/>
      <c r="V33" s="70"/>
      <c r="W33" s="71"/>
      <c r="X33" s="71"/>
    </row>
    <row r="34" spans="1:24" ht="14.4" hidden="1" customHeight="1" x14ac:dyDescent="0.3">
      <c r="U34" s="70"/>
      <c r="V34" s="70"/>
      <c r="W34" s="71"/>
      <c r="X34" s="71"/>
    </row>
    <row r="35" spans="1:24" ht="14.4" hidden="1" customHeight="1" x14ac:dyDescent="0.3">
      <c r="E35" s="59" t="s">
        <v>18</v>
      </c>
      <c r="F35" s="60"/>
      <c r="U35" s="70"/>
      <c r="V35" s="70"/>
      <c r="W35" s="71"/>
      <c r="X35" s="71"/>
    </row>
    <row r="36" spans="1:24" ht="15" hidden="1" customHeight="1" thickBot="1" x14ac:dyDescent="0.35">
      <c r="E36" s="61"/>
      <c r="F36" s="62"/>
      <c r="U36" s="70"/>
      <c r="V36" s="70"/>
      <c r="W36" s="71"/>
      <c r="X36" s="71"/>
    </row>
    <row r="37" spans="1:24" ht="28.2" hidden="1" customHeight="1" thickBot="1" x14ac:dyDescent="0.35">
      <c r="A37" s="11" t="s">
        <v>1</v>
      </c>
      <c r="B37" s="11" t="s">
        <v>2</v>
      </c>
      <c r="C37" s="12" t="s">
        <v>3</v>
      </c>
      <c r="D37" s="20" t="s">
        <v>4</v>
      </c>
      <c r="E37" s="13" t="s">
        <v>5</v>
      </c>
      <c r="F37" s="21" t="s">
        <v>6</v>
      </c>
      <c r="U37" s="70"/>
      <c r="V37" s="70"/>
      <c r="W37" s="71"/>
      <c r="X37" s="71"/>
    </row>
    <row r="38" spans="1:24" ht="14.4" hidden="1" customHeight="1" x14ac:dyDescent="0.3">
      <c r="A38" s="2" t="s">
        <v>7</v>
      </c>
      <c r="B38" s="2" t="s">
        <v>8</v>
      </c>
      <c r="C38" s="22">
        <v>43881</v>
      </c>
      <c r="D38" s="23" t="s">
        <v>17</v>
      </c>
      <c r="E38" s="4"/>
      <c r="F38" s="16">
        <v>0</v>
      </c>
      <c r="U38" s="70"/>
      <c r="V38" s="70"/>
      <c r="W38" s="71"/>
      <c r="X38" s="71"/>
    </row>
    <row r="39" spans="1:24" ht="14.4" hidden="1" customHeight="1" x14ac:dyDescent="0.3">
      <c r="A39" s="6"/>
      <c r="B39" s="6"/>
      <c r="C39" s="7"/>
      <c r="D39" s="23" t="s">
        <v>17</v>
      </c>
      <c r="E39" s="4"/>
      <c r="F39" s="16">
        <v>0</v>
      </c>
      <c r="U39" s="70"/>
      <c r="V39" s="70"/>
      <c r="W39" s="71"/>
      <c r="X39" s="71"/>
    </row>
    <row r="40" spans="1:24" ht="14.4" hidden="1" customHeight="1" x14ac:dyDescent="0.3">
      <c r="A40" s="6"/>
      <c r="B40" s="6"/>
      <c r="C40" s="7"/>
      <c r="D40" s="23" t="s">
        <v>17</v>
      </c>
      <c r="E40" s="4"/>
      <c r="F40" s="16">
        <v>0</v>
      </c>
      <c r="U40" s="70"/>
      <c r="V40" s="70"/>
      <c r="W40" s="71"/>
      <c r="X40" s="71"/>
    </row>
    <row r="41" spans="1:24" ht="14.4" hidden="1" customHeight="1" x14ac:dyDescent="0.3">
      <c r="A41" s="6"/>
      <c r="B41" s="6"/>
      <c r="C41" s="7"/>
      <c r="D41" s="23" t="s">
        <v>17</v>
      </c>
      <c r="E41" s="4"/>
      <c r="F41" s="16">
        <v>0</v>
      </c>
      <c r="U41" s="70"/>
      <c r="V41" s="70"/>
      <c r="W41" s="71"/>
      <c r="X41" s="71"/>
    </row>
    <row r="42" spans="1:24" ht="14.4" hidden="1" customHeight="1" x14ac:dyDescent="0.3">
      <c r="A42" s="6"/>
      <c r="B42" s="6"/>
      <c r="C42" s="7"/>
      <c r="D42" s="23" t="s">
        <v>17</v>
      </c>
      <c r="E42" s="4"/>
      <c r="F42" s="16">
        <v>0</v>
      </c>
      <c r="U42" s="70"/>
      <c r="V42" s="70"/>
      <c r="W42" s="71"/>
      <c r="X42" s="71"/>
    </row>
    <row r="43" spans="1:24" ht="14.4" hidden="1" customHeight="1" x14ac:dyDescent="0.3">
      <c r="A43" s="6"/>
      <c r="B43" s="6"/>
      <c r="C43" s="8"/>
      <c r="D43" s="23" t="s">
        <v>17</v>
      </c>
      <c r="E43" s="4"/>
      <c r="F43" s="16">
        <v>0</v>
      </c>
      <c r="U43" s="70"/>
      <c r="V43" s="70"/>
      <c r="W43" s="71"/>
      <c r="X43" s="71"/>
    </row>
    <row r="44" spans="1:24" ht="14.4" hidden="1" customHeight="1" x14ac:dyDescent="0.3">
      <c r="A44" s="6"/>
      <c r="B44" s="6"/>
      <c r="C44" s="7"/>
      <c r="D44" s="23" t="s">
        <v>17</v>
      </c>
      <c r="E44" s="4"/>
      <c r="F44" s="16">
        <v>0</v>
      </c>
      <c r="U44" s="70"/>
      <c r="V44" s="70"/>
      <c r="W44" s="71"/>
      <c r="X44" s="71"/>
    </row>
    <row r="45" spans="1:24" ht="14.4" hidden="1" customHeight="1" x14ac:dyDescent="0.3">
      <c r="A45" s="6"/>
      <c r="B45" s="6"/>
      <c r="C45" s="7"/>
      <c r="D45" s="23" t="s">
        <v>17</v>
      </c>
      <c r="E45" s="4"/>
      <c r="F45" s="16">
        <v>0</v>
      </c>
      <c r="U45" s="70"/>
      <c r="V45" s="70"/>
      <c r="W45" s="71"/>
      <c r="X45" s="71"/>
    </row>
    <row r="46" spans="1:24" ht="14.4" hidden="1" customHeight="1" x14ac:dyDescent="0.3">
      <c r="A46" s="6"/>
      <c r="B46" s="6"/>
      <c r="C46" s="7"/>
      <c r="D46" s="23" t="s">
        <v>17</v>
      </c>
      <c r="E46" s="4"/>
      <c r="F46" s="16">
        <v>0</v>
      </c>
      <c r="U46" s="70"/>
      <c r="V46" s="70"/>
      <c r="W46" s="71"/>
      <c r="X46" s="71"/>
    </row>
    <row r="47" spans="1:24" ht="14.4" hidden="1" customHeight="1" x14ac:dyDescent="0.3">
      <c r="A47" s="6"/>
      <c r="B47" s="6"/>
      <c r="C47" s="7"/>
      <c r="D47" s="23" t="s">
        <v>17</v>
      </c>
      <c r="E47" s="4"/>
      <c r="F47" s="16">
        <v>0</v>
      </c>
      <c r="U47" s="70"/>
      <c r="V47" s="70"/>
      <c r="W47" s="71"/>
      <c r="X47" s="71"/>
    </row>
    <row r="48" spans="1:24" ht="14.4" hidden="1" customHeight="1" x14ac:dyDescent="0.3">
      <c r="A48" s="6"/>
      <c r="B48" s="6"/>
      <c r="C48" s="7"/>
      <c r="D48" s="23" t="s">
        <v>17</v>
      </c>
      <c r="E48" s="4"/>
      <c r="F48" s="16">
        <v>0</v>
      </c>
      <c r="U48" s="70"/>
      <c r="V48" s="70"/>
      <c r="W48" s="71"/>
      <c r="X48" s="71"/>
    </row>
    <row r="49" spans="1:24" ht="14.4" hidden="1" customHeight="1" x14ac:dyDescent="0.3">
      <c r="A49" s="6"/>
      <c r="B49" s="6"/>
      <c r="C49" s="7"/>
      <c r="D49" s="23" t="s">
        <v>17</v>
      </c>
      <c r="E49" s="4"/>
      <c r="F49" s="16">
        <v>0</v>
      </c>
      <c r="U49" s="70"/>
      <c r="V49" s="70"/>
      <c r="W49" s="71"/>
      <c r="X49" s="71"/>
    </row>
    <row r="50" spans="1:24" ht="14.4" hidden="1" customHeight="1" x14ac:dyDescent="0.3">
      <c r="A50" s="6"/>
      <c r="B50" s="6"/>
      <c r="C50" s="7"/>
      <c r="D50" s="23" t="s">
        <v>17</v>
      </c>
      <c r="E50" s="4"/>
      <c r="F50" s="16">
        <v>0</v>
      </c>
      <c r="U50" s="70"/>
      <c r="V50" s="70"/>
      <c r="W50" s="71"/>
      <c r="X50" s="71"/>
    </row>
    <row r="51" spans="1:24" ht="14.4" hidden="1" customHeight="1" x14ac:dyDescent="0.3">
      <c r="A51" s="6"/>
      <c r="B51" s="6"/>
      <c r="C51" s="7"/>
      <c r="D51" s="23" t="s">
        <v>17</v>
      </c>
      <c r="E51" s="4"/>
      <c r="F51" s="16">
        <v>0</v>
      </c>
      <c r="U51" s="70"/>
      <c r="V51" s="70"/>
      <c r="W51" s="71"/>
      <c r="X51" s="71"/>
    </row>
    <row r="52" spans="1:24" ht="15" hidden="1" customHeight="1" thickBot="1" x14ac:dyDescent="0.35">
      <c r="A52" s="9"/>
      <c r="B52" s="9"/>
      <c r="C52" s="10"/>
      <c r="D52" s="23" t="s">
        <v>17</v>
      </c>
      <c r="E52" s="5"/>
      <c r="F52" s="17">
        <v>0</v>
      </c>
      <c r="U52" s="70"/>
      <c r="V52" s="70"/>
      <c r="W52" s="71"/>
      <c r="X52" s="71"/>
    </row>
    <row r="53" spans="1:24" ht="15" hidden="1" customHeight="1" thickBot="1" x14ac:dyDescent="0.35">
      <c r="E53" s="19" t="s">
        <v>9</v>
      </c>
      <c r="F53" s="18">
        <v>0</v>
      </c>
      <c r="U53" s="70"/>
      <c r="V53" s="70"/>
      <c r="W53" s="71"/>
      <c r="X53" s="71"/>
    </row>
    <row r="54" spans="1:24" ht="14.4" hidden="1" customHeight="1" x14ac:dyDescent="0.3">
      <c r="U54" s="70"/>
      <c r="V54" s="70"/>
      <c r="W54" s="71"/>
      <c r="X54" s="71"/>
    </row>
    <row r="55" spans="1:24" ht="14.4" hidden="1" customHeight="1" x14ac:dyDescent="0.3">
      <c r="U55" s="70"/>
      <c r="V55" s="70"/>
      <c r="W55" s="71"/>
      <c r="X55" s="71"/>
    </row>
    <row r="56" spans="1:24" ht="15" hidden="1" customHeight="1" x14ac:dyDescent="0.3">
      <c r="E56" s="59" t="s">
        <v>11</v>
      </c>
      <c r="F56" s="60"/>
      <c r="U56" s="70"/>
      <c r="V56" s="70"/>
      <c r="W56" s="71"/>
      <c r="X56" s="71"/>
    </row>
    <row r="57" spans="1:24" ht="15" hidden="1" customHeight="1" thickBot="1" x14ac:dyDescent="0.35">
      <c r="E57" s="61"/>
      <c r="F57" s="62"/>
      <c r="U57" s="70"/>
      <c r="V57" s="70"/>
      <c r="W57" s="71"/>
      <c r="X57" s="71"/>
    </row>
    <row r="58" spans="1:24" ht="28.2" hidden="1" customHeight="1" thickBot="1" x14ac:dyDescent="0.35">
      <c r="A58" s="11" t="s">
        <v>1</v>
      </c>
      <c r="B58" s="11" t="s">
        <v>2</v>
      </c>
      <c r="C58" s="12" t="s">
        <v>3</v>
      </c>
      <c r="D58" s="20" t="s">
        <v>4</v>
      </c>
      <c r="E58" s="13" t="s">
        <v>5</v>
      </c>
      <c r="F58" s="21" t="s">
        <v>6</v>
      </c>
      <c r="U58" s="70"/>
      <c r="V58" s="70"/>
      <c r="W58" s="71"/>
      <c r="X58" s="71"/>
    </row>
    <row r="59" spans="1:24" ht="14.4" hidden="1" customHeight="1" x14ac:dyDescent="0.3">
      <c r="A59" s="2" t="s">
        <v>7</v>
      </c>
      <c r="B59" s="2" t="s">
        <v>8</v>
      </c>
      <c r="C59" s="22">
        <v>43881</v>
      </c>
      <c r="D59" s="23" t="s">
        <v>17</v>
      </c>
      <c r="E59" s="4"/>
      <c r="F59" s="16">
        <v>0</v>
      </c>
      <c r="U59" s="70"/>
      <c r="V59" s="70"/>
      <c r="W59" s="71"/>
      <c r="X59" s="71"/>
    </row>
    <row r="60" spans="1:24" ht="14.4" hidden="1" customHeight="1" x14ac:dyDescent="0.3">
      <c r="A60" s="6"/>
      <c r="B60" s="6"/>
      <c r="C60" s="7"/>
      <c r="D60" s="23" t="s">
        <v>17</v>
      </c>
      <c r="E60" s="4"/>
      <c r="F60" s="16">
        <v>0</v>
      </c>
      <c r="U60" s="70"/>
      <c r="V60" s="70"/>
      <c r="W60" s="71"/>
      <c r="X60" s="71"/>
    </row>
    <row r="61" spans="1:24" ht="14.4" hidden="1" customHeight="1" x14ac:dyDescent="0.3">
      <c r="A61" s="6"/>
      <c r="B61" s="6"/>
      <c r="C61" s="7"/>
      <c r="D61" s="23" t="s">
        <v>17</v>
      </c>
      <c r="E61" s="4"/>
      <c r="F61" s="16">
        <v>0</v>
      </c>
      <c r="U61" s="70"/>
      <c r="V61" s="70"/>
      <c r="W61" s="71"/>
      <c r="X61" s="71"/>
    </row>
    <row r="62" spans="1:24" ht="14.4" hidden="1" customHeight="1" x14ac:dyDescent="0.3">
      <c r="A62" s="6"/>
      <c r="B62" s="6"/>
      <c r="C62" s="7"/>
      <c r="D62" s="23" t="s">
        <v>17</v>
      </c>
      <c r="E62" s="4"/>
      <c r="F62" s="16">
        <v>0</v>
      </c>
      <c r="U62" s="70"/>
      <c r="V62" s="70"/>
      <c r="W62" s="71"/>
      <c r="X62" s="71"/>
    </row>
    <row r="63" spans="1:24" ht="14.4" hidden="1" customHeight="1" x14ac:dyDescent="0.3">
      <c r="A63" s="6"/>
      <c r="B63" s="6"/>
      <c r="C63" s="7"/>
      <c r="D63" s="23" t="s">
        <v>17</v>
      </c>
      <c r="E63" s="4"/>
      <c r="F63" s="16">
        <v>0</v>
      </c>
      <c r="U63" s="70"/>
      <c r="V63" s="70"/>
      <c r="W63" s="71"/>
      <c r="X63" s="71"/>
    </row>
    <row r="64" spans="1:24" ht="14.4" hidden="1" customHeight="1" x14ac:dyDescent="0.3">
      <c r="A64" s="6"/>
      <c r="B64" s="6"/>
      <c r="C64" s="8"/>
      <c r="D64" s="23" t="s">
        <v>17</v>
      </c>
      <c r="E64" s="4"/>
      <c r="F64" s="16">
        <v>0</v>
      </c>
      <c r="U64" s="70"/>
      <c r="V64" s="70"/>
      <c r="W64" s="71"/>
      <c r="X64" s="71"/>
    </row>
    <row r="65" spans="1:24" ht="14.4" hidden="1" customHeight="1" x14ac:dyDescent="0.3">
      <c r="A65" s="6"/>
      <c r="B65" s="6"/>
      <c r="C65" s="7"/>
      <c r="D65" s="23" t="s">
        <v>17</v>
      </c>
      <c r="E65" s="4"/>
      <c r="F65" s="16">
        <v>0</v>
      </c>
      <c r="U65" s="70"/>
      <c r="V65" s="70"/>
      <c r="W65" s="71"/>
      <c r="X65" s="71"/>
    </row>
    <row r="66" spans="1:24" ht="14.4" hidden="1" customHeight="1" x14ac:dyDescent="0.3">
      <c r="A66" s="6"/>
      <c r="B66" s="6"/>
      <c r="C66" s="7"/>
      <c r="D66" s="23" t="s">
        <v>17</v>
      </c>
      <c r="E66" s="4"/>
      <c r="F66" s="16">
        <v>0</v>
      </c>
      <c r="U66" s="70"/>
      <c r="V66" s="70"/>
      <c r="W66" s="71"/>
      <c r="X66" s="71"/>
    </row>
    <row r="67" spans="1:24" ht="14.4" hidden="1" customHeight="1" x14ac:dyDescent="0.3">
      <c r="A67" s="6"/>
      <c r="B67" s="6"/>
      <c r="C67" s="7"/>
      <c r="D67" s="23" t="s">
        <v>17</v>
      </c>
      <c r="E67" s="4"/>
      <c r="F67" s="16">
        <v>0</v>
      </c>
      <c r="U67" s="70"/>
      <c r="V67" s="70"/>
      <c r="W67" s="71"/>
      <c r="X67" s="71"/>
    </row>
    <row r="68" spans="1:24" ht="14.4" hidden="1" customHeight="1" x14ac:dyDescent="0.3">
      <c r="A68" s="6"/>
      <c r="B68" s="6"/>
      <c r="C68" s="7"/>
      <c r="D68" s="23" t="s">
        <v>17</v>
      </c>
      <c r="E68" s="4"/>
      <c r="F68" s="16">
        <v>0</v>
      </c>
      <c r="U68" s="70"/>
      <c r="V68" s="70"/>
      <c r="W68" s="71"/>
      <c r="X68" s="71"/>
    </row>
    <row r="69" spans="1:24" ht="14.4" hidden="1" customHeight="1" x14ac:dyDescent="0.3">
      <c r="A69" s="6"/>
      <c r="B69" s="6"/>
      <c r="C69" s="7"/>
      <c r="D69" s="23" t="s">
        <v>17</v>
      </c>
      <c r="E69" s="4"/>
      <c r="F69" s="16">
        <v>0</v>
      </c>
      <c r="U69" s="70"/>
      <c r="V69" s="70"/>
      <c r="W69" s="71"/>
      <c r="X69" s="71"/>
    </row>
    <row r="70" spans="1:24" ht="14.4" hidden="1" customHeight="1" x14ac:dyDescent="0.3">
      <c r="A70" s="6"/>
      <c r="B70" s="6"/>
      <c r="C70" s="7"/>
      <c r="D70" s="23" t="s">
        <v>17</v>
      </c>
      <c r="E70" s="4"/>
      <c r="F70" s="16">
        <v>0</v>
      </c>
      <c r="U70" s="70"/>
      <c r="V70" s="70"/>
      <c r="W70" s="71"/>
      <c r="X70" s="71"/>
    </row>
    <row r="71" spans="1:24" ht="14.4" hidden="1" customHeight="1" x14ac:dyDescent="0.3">
      <c r="A71" s="6"/>
      <c r="B71" s="6"/>
      <c r="C71" s="7"/>
      <c r="D71" s="23" t="s">
        <v>17</v>
      </c>
      <c r="E71" s="4"/>
      <c r="F71" s="16">
        <v>0</v>
      </c>
      <c r="U71" s="70"/>
      <c r="V71" s="70"/>
      <c r="W71" s="71"/>
      <c r="X71" s="71"/>
    </row>
    <row r="72" spans="1:24" ht="14.4" hidden="1" customHeight="1" x14ac:dyDescent="0.3">
      <c r="A72" s="6"/>
      <c r="B72" s="6"/>
      <c r="C72" s="7"/>
      <c r="D72" s="23" t="s">
        <v>17</v>
      </c>
      <c r="E72" s="4"/>
      <c r="F72" s="16">
        <v>0</v>
      </c>
      <c r="U72" s="70"/>
      <c r="V72" s="70"/>
      <c r="W72" s="71"/>
      <c r="X72" s="71"/>
    </row>
    <row r="73" spans="1:24" ht="15" hidden="1" customHeight="1" thickBot="1" x14ac:dyDescent="0.35">
      <c r="A73" s="9"/>
      <c r="B73" s="9"/>
      <c r="C73" s="10"/>
      <c r="D73" s="23" t="s">
        <v>17</v>
      </c>
      <c r="E73" s="5"/>
      <c r="F73" s="17">
        <v>0</v>
      </c>
      <c r="U73" s="70"/>
      <c r="V73" s="70"/>
      <c r="W73" s="71"/>
      <c r="X73" s="71"/>
    </row>
    <row r="74" spans="1:24" ht="15" hidden="1" customHeight="1" thickBot="1" x14ac:dyDescent="0.35">
      <c r="E74" s="19" t="s">
        <v>9</v>
      </c>
      <c r="F74" s="18">
        <v>0</v>
      </c>
      <c r="U74" s="70"/>
      <c r="V74" s="70"/>
      <c r="W74" s="71"/>
      <c r="X74" s="71"/>
    </row>
    <row r="75" spans="1:24" ht="14.4" hidden="1" customHeight="1" x14ac:dyDescent="0.3">
      <c r="U75" s="70"/>
      <c r="V75" s="70"/>
      <c r="W75" s="71"/>
      <c r="X75" s="71"/>
    </row>
    <row r="76" spans="1:24" ht="14.4" hidden="1" customHeight="1" x14ac:dyDescent="0.3">
      <c r="U76" s="70"/>
      <c r="V76" s="70"/>
      <c r="W76" s="71"/>
      <c r="X76" s="71"/>
    </row>
    <row r="77" spans="1:24" ht="14.4" hidden="1" customHeight="1" x14ac:dyDescent="0.3">
      <c r="E77" s="59" t="s">
        <v>22</v>
      </c>
      <c r="F77" s="60"/>
      <c r="U77" s="70"/>
      <c r="V77" s="70"/>
      <c r="W77" s="71"/>
      <c r="X77" s="71"/>
    </row>
    <row r="78" spans="1:24" ht="15" hidden="1" customHeight="1" thickBot="1" x14ac:dyDescent="0.35">
      <c r="E78" s="61" t="s">
        <v>0</v>
      </c>
      <c r="F78" s="62"/>
      <c r="U78" s="70"/>
      <c r="V78" s="70"/>
      <c r="W78" s="71"/>
      <c r="X78" s="71"/>
    </row>
    <row r="79" spans="1:24" ht="28.2" hidden="1" customHeight="1" thickBot="1" x14ac:dyDescent="0.35">
      <c r="A79" s="11" t="s">
        <v>1</v>
      </c>
      <c r="B79" s="11" t="s">
        <v>2</v>
      </c>
      <c r="C79" s="12" t="s">
        <v>3</v>
      </c>
      <c r="D79" s="20" t="s">
        <v>4</v>
      </c>
      <c r="E79" s="13" t="s">
        <v>5</v>
      </c>
      <c r="F79" s="21" t="s">
        <v>6</v>
      </c>
      <c r="U79" s="70"/>
      <c r="V79" s="70"/>
      <c r="W79" s="71"/>
      <c r="X79" s="71"/>
    </row>
    <row r="80" spans="1:24" ht="14.4" hidden="1" customHeight="1" x14ac:dyDescent="0.3">
      <c r="A80" s="2" t="s">
        <v>7</v>
      </c>
      <c r="B80" s="2" t="s">
        <v>8</v>
      </c>
      <c r="C80" s="22">
        <v>43881</v>
      </c>
      <c r="D80" s="23" t="s">
        <v>17</v>
      </c>
      <c r="E80" s="4"/>
      <c r="F80" s="16">
        <v>0</v>
      </c>
      <c r="U80" s="70"/>
      <c r="V80" s="70"/>
      <c r="W80" s="71"/>
      <c r="X80" s="71"/>
    </row>
    <row r="81" spans="1:24" ht="14.4" hidden="1" customHeight="1" x14ac:dyDescent="0.3">
      <c r="A81" s="6"/>
      <c r="B81" s="6"/>
      <c r="C81" s="7"/>
      <c r="D81" s="23" t="s">
        <v>17</v>
      </c>
      <c r="E81" s="4"/>
      <c r="F81" s="16">
        <v>0</v>
      </c>
      <c r="U81" s="70"/>
      <c r="V81" s="70"/>
      <c r="W81" s="71"/>
      <c r="X81" s="71"/>
    </row>
    <row r="82" spans="1:24" ht="14.4" hidden="1" customHeight="1" x14ac:dyDescent="0.3">
      <c r="A82" s="6"/>
      <c r="B82" s="6"/>
      <c r="C82" s="7"/>
      <c r="D82" s="23" t="s">
        <v>17</v>
      </c>
      <c r="E82" s="4"/>
      <c r="F82" s="16">
        <v>0</v>
      </c>
      <c r="U82" s="70"/>
      <c r="V82" s="70"/>
      <c r="W82" s="71"/>
      <c r="X82" s="71"/>
    </row>
    <row r="83" spans="1:24" ht="14.4" hidden="1" customHeight="1" x14ac:dyDescent="0.3">
      <c r="A83" s="6"/>
      <c r="B83" s="6"/>
      <c r="C83" s="7"/>
      <c r="D83" s="23" t="s">
        <v>17</v>
      </c>
      <c r="E83" s="4"/>
      <c r="F83" s="16">
        <v>0</v>
      </c>
      <c r="U83" s="70"/>
      <c r="V83" s="70"/>
      <c r="W83" s="71"/>
      <c r="X83" s="71"/>
    </row>
    <row r="84" spans="1:24" ht="14.4" hidden="1" customHeight="1" x14ac:dyDescent="0.3">
      <c r="A84" s="6"/>
      <c r="B84" s="6"/>
      <c r="C84" s="7"/>
      <c r="D84" s="23" t="s">
        <v>17</v>
      </c>
      <c r="E84" s="4"/>
      <c r="F84" s="16">
        <v>0</v>
      </c>
      <c r="U84" s="70"/>
      <c r="V84" s="70"/>
      <c r="W84" s="71"/>
      <c r="X84" s="71"/>
    </row>
    <row r="85" spans="1:24" ht="14.4" hidden="1" customHeight="1" x14ac:dyDescent="0.3">
      <c r="A85" s="6"/>
      <c r="B85" s="6"/>
      <c r="C85" s="8"/>
      <c r="D85" s="23" t="s">
        <v>17</v>
      </c>
      <c r="E85" s="4"/>
      <c r="F85" s="16">
        <v>0</v>
      </c>
      <c r="U85" s="70"/>
      <c r="V85" s="70"/>
      <c r="W85" s="71"/>
      <c r="X85" s="71"/>
    </row>
    <row r="86" spans="1:24" ht="14.4" hidden="1" customHeight="1" x14ac:dyDescent="0.3">
      <c r="A86" s="6"/>
      <c r="B86" s="6"/>
      <c r="C86" s="7"/>
      <c r="D86" s="23" t="s">
        <v>17</v>
      </c>
      <c r="E86" s="4"/>
      <c r="F86" s="16">
        <v>0</v>
      </c>
      <c r="U86" s="70"/>
      <c r="V86" s="70"/>
      <c r="W86" s="71"/>
      <c r="X86" s="71"/>
    </row>
    <row r="87" spans="1:24" ht="14.4" hidden="1" customHeight="1" x14ac:dyDescent="0.3">
      <c r="A87" s="6"/>
      <c r="B87" s="6"/>
      <c r="C87" s="7"/>
      <c r="D87" s="23" t="s">
        <v>17</v>
      </c>
      <c r="E87" s="4"/>
      <c r="F87" s="16">
        <v>0</v>
      </c>
      <c r="U87" s="70"/>
      <c r="V87" s="70"/>
      <c r="W87" s="71"/>
      <c r="X87" s="71"/>
    </row>
    <row r="88" spans="1:24" ht="14.4" hidden="1" customHeight="1" x14ac:dyDescent="0.3">
      <c r="A88" s="6"/>
      <c r="B88" s="6"/>
      <c r="C88" s="7"/>
      <c r="D88" s="23" t="s">
        <v>17</v>
      </c>
      <c r="E88" s="4"/>
      <c r="F88" s="16">
        <v>0</v>
      </c>
      <c r="U88" s="70"/>
      <c r="V88" s="70"/>
      <c r="W88" s="71"/>
      <c r="X88" s="71"/>
    </row>
    <row r="89" spans="1:24" ht="14.4" hidden="1" customHeight="1" x14ac:dyDescent="0.3">
      <c r="A89" s="6"/>
      <c r="B89" s="6"/>
      <c r="C89" s="7"/>
      <c r="D89" s="23" t="s">
        <v>17</v>
      </c>
      <c r="E89" s="4"/>
      <c r="F89" s="16">
        <v>0</v>
      </c>
      <c r="U89" s="70"/>
      <c r="V89" s="70"/>
      <c r="W89" s="71"/>
      <c r="X89" s="71"/>
    </row>
    <row r="90" spans="1:24" ht="14.4" hidden="1" customHeight="1" x14ac:dyDescent="0.3">
      <c r="A90" s="6"/>
      <c r="B90" s="6"/>
      <c r="C90" s="7"/>
      <c r="D90" s="23" t="s">
        <v>17</v>
      </c>
      <c r="E90" s="4"/>
      <c r="F90" s="16">
        <v>0</v>
      </c>
      <c r="U90" s="70"/>
      <c r="V90" s="70"/>
      <c r="W90" s="71"/>
      <c r="X90" s="71"/>
    </row>
    <row r="91" spans="1:24" ht="14.4" hidden="1" customHeight="1" x14ac:dyDescent="0.3">
      <c r="A91" s="6"/>
      <c r="B91" s="6"/>
      <c r="C91" s="7"/>
      <c r="D91" s="23" t="s">
        <v>17</v>
      </c>
      <c r="E91" s="4"/>
      <c r="F91" s="16">
        <v>0</v>
      </c>
      <c r="U91" s="70"/>
      <c r="V91" s="70"/>
      <c r="W91" s="71"/>
      <c r="X91" s="71"/>
    </row>
    <row r="92" spans="1:24" ht="14.4" hidden="1" customHeight="1" x14ac:dyDescent="0.3">
      <c r="A92" s="6"/>
      <c r="B92" s="6"/>
      <c r="C92" s="7"/>
      <c r="D92" s="23" t="s">
        <v>17</v>
      </c>
      <c r="E92" s="4"/>
      <c r="F92" s="16">
        <v>0</v>
      </c>
      <c r="U92" s="70"/>
      <c r="V92" s="70"/>
      <c r="W92" s="71"/>
      <c r="X92" s="71"/>
    </row>
    <row r="93" spans="1:24" ht="14.4" hidden="1" customHeight="1" x14ac:dyDescent="0.3">
      <c r="A93" s="6"/>
      <c r="B93" s="6"/>
      <c r="C93" s="7"/>
      <c r="D93" s="23" t="s">
        <v>17</v>
      </c>
      <c r="E93" s="4"/>
      <c r="F93" s="16">
        <v>0</v>
      </c>
      <c r="U93" s="70"/>
      <c r="V93" s="70"/>
      <c r="W93" s="71"/>
      <c r="X93" s="71"/>
    </row>
    <row r="94" spans="1:24" ht="15" hidden="1" customHeight="1" thickBot="1" x14ac:dyDescent="0.35">
      <c r="A94" s="9"/>
      <c r="B94" s="9"/>
      <c r="C94" s="10"/>
      <c r="D94" s="23" t="s">
        <v>17</v>
      </c>
      <c r="E94" s="5"/>
      <c r="F94" s="17">
        <v>0</v>
      </c>
      <c r="U94" s="70"/>
      <c r="V94" s="70"/>
      <c r="W94" s="71"/>
      <c r="X94" s="71"/>
    </row>
    <row r="95" spans="1:24" ht="15" hidden="1" customHeight="1" thickBot="1" x14ac:dyDescent="0.35">
      <c r="E95" s="19" t="s">
        <v>9</v>
      </c>
      <c r="F95" s="18">
        <v>0</v>
      </c>
      <c r="U95" s="70"/>
      <c r="V95" s="70"/>
      <c r="W95" s="71"/>
      <c r="X95" s="71"/>
    </row>
    <row r="96" spans="1:24" ht="14.4" hidden="1" customHeight="1" x14ac:dyDescent="0.3">
      <c r="U96" s="70"/>
      <c r="V96" s="70"/>
      <c r="W96" s="71"/>
      <c r="X96" s="71"/>
    </row>
    <row r="97" spans="1:24" ht="14.4" hidden="1" customHeight="1" x14ac:dyDescent="0.3">
      <c r="U97" s="70"/>
      <c r="V97" s="70"/>
      <c r="W97" s="71"/>
      <c r="X97" s="71"/>
    </row>
    <row r="98" spans="1:24" ht="15" hidden="1" customHeight="1" x14ac:dyDescent="0.3">
      <c r="E98" s="59" t="s">
        <v>12</v>
      </c>
      <c r="F98" s="60"/>
      <c r="U98" s="70"/>
      <c r="V98" s="70"/>
      <c r="W98" s="71"/>
      <c r="X98" s="71"/>
    </row>
    <row r="99" spans="1:24" ht="15" hidden="1" customHeight="1" thickBot="1" x14ac:dyDescent="0.35">
      <c r="E99" s="61" t="s">
        <v>0</v>
      </c>
      <c r="F99" s="62"/>
      <c r="U99" s="70"/>
      <c r="V99" s="70"/>
      <c r="W99" s="71"/>
      <c r="X99" s="71"/>
    </row>
    <row r="100" spans="1:24" ht="28.2" hidden="1" customHeight="1" thickBot="1" x14ac:dyDescent="0.35">
      <c r="A100" s="11" t="s">
        <v>1</v>
      </c>
      <c r="B100" s="11" t="s">
        <v>2</v>
      </c>
      <c r="C100" s="12" t="s">
        <v>3</v>
      </c>
      <c r="D100" s="20" t="s">
        <v>4</v>
      </c>
      <c r="E100" s="13" t="s">
        <v>5</v>
      </c>
      <c r="F100" s="21" t="s">
        <v>6</v>
      </c>
      <c r="U100" s="70"/>
      <c r="V100" s="70"/>
      <c r="W100" s="71"/>
      <c r="X100" s="71"/>
    </row>
    <row r="101" spans="1:24" ht="14.4" hidden="1" customHeight="1" x14ac:dyDescent="0.3">
      <c r="A101" s="2" t="s">
        <v>7</v>
      </c>
      <c r="B101" s="2" t="s">
        <v>8</v>
      </c>
      <c r="C101" s="22">
        <v>43881</v>
      </c>
      <c r="D101" s="14">
        <v>0</v>
      </c>
      <c r="E101" s="4"/>
      <c r="F101" s="16">
        <v>0</v>
      </c>
      <c r="U101" s="70"/>
      <c r="V101" s="70"/>
      <c r="W101" s="71"/>
      <c r="X101" s="71"/>
    </row>
    <row r="102" spans="1:24" ht="14.4" hidden="1" customHeight="1" x14ac:dyDescent="0.3">
      <c r="A102" s="6"/>
      <c r="B102" s="6"/>
      <c r="C102" s="7"/>
      <c r="D102" s="14">
        <v>0</v>
      </c>
      <c r="E102" s="4"/>
      <c r="F102" s="16">
        <v>0</v>
      </c>
      <c r="U102" s="70"/>
      <c r="V102" s="70"/>
      <c r="W102" s="71"/>
      <c r="X102" s="71"/>
    </row>
    <row r="103" spans="1:24" ht="14.4" hidden="1" customHeight="1" x14ac:dyDescent="0.3">
      <c r="A103" s="6"/>
      <c r="B103" s="6"/>
      <c r="C103" s="7"/>
      <c r="D103" s="14">
        <v>0</v>
      </c>
      <c r="E103" s="4"/>
      <c r="F103" s="16">
        <v>0</v>
      </c>
      <c r="U103" s="70"/>
      <c r="V103" s="70"/>
      <c r="W103" s="71"/>
      <c r="X103" s="71"/>
    </row>
    <row r="104" spans="1:24" ht="14.4" hidden="1" customHeight="1" x14ac:dyDescent="0.3">
      <c r="A104" s="6"/>
      <c r="B104" s="6"/>
      <c r="C104" s="7"/>
      <c r="D104" s="14">
        <v>0</v>
      </c>
      <c r="E104" s="4"/>
      <c r="F104" s="16">
        <v>0</v>
      </c>
      <c r="U104" s="70"/>
      <c r="V104" s="70"/>
      <c r="W104" s="71"/>
      <c r="X104" s="71"/>
    </row>
    <row r="105" spans="1:24" ht="14.4" hidden="1" customHeight="1" x14ac:dyDescent="0.3">
      <c r="A105" s="6"/>
      <c r="B105" s="6"/>
      <c r="C105" s="7"/>
      <c r="D105" s="14">
        <v>0</v>
      </c>
      <c r="E105" s="4"/>
      <c r="F105" s="16">
        <v>0</v>
      </c>
      <c r="U105" s="70"/>
      <c r="V105" s="70"/>
      <c r="W105" s="71"/>
      <c r="X105" s="71"/>
    </row>
    <row r="106" spans="1:24" ht="14.4" hidden="1" customHeight="1" x14ac:dyDescent="0.3">
      <c r="A106" s="6"/>
      <c r="B106" s="6"/>
      <c r="C106" s="8"/>
      <c r="D106" s="14">
        <v>0</v>
      </c>
      <c r="E106" s="4"/>
      <c r="F106" s="16">
        <v>0</v>
      </c>
      <c r="U106" s="70"/>
      <c r="V106" s="70"/>
      <c r="W106" s="71"/>
      <c r="X106" s="71"/>
    </row>
    <row r="107" spans="1:24" ht="14.4" hidden="1" customHeight="1" x14ac:dyDescent="0.3">
      <c r="A107" s="6"/>
      <c r="B107" s="6"/>
      <c r="C107" s="7"/>
      <c r="D107" s="14">
        <v>0</v>
      </c>
      <c r="E107" s="4"/>
      <c r="F107" s="16">
        <v>0</v>
      </c>
      <c r="U107" s="70"/>
      <c r="V107" s="70"/>
      <c r="W107" s="71"/>
      <c r="X107" s="71"/>
    </row>
    <row r="108" spans="1:24" ht="14.4" hidden="1" customHeight="1" x14ac:dyDescent="0.3">
      <c r="A108" s="6"/>
      <c r="B108" s="6"/>
      <c r="C108" s="7"/>
      <c r="D108" s="14">
        <v>0</v>
      </c>
      <c r="E108" s="4"/>
      <c r="F108" s="16">
        <v>0</v>
      </c>
      <c r="U108" s="70"/>
      <c r="V108" s="70"/>
      <c r="W108" s="71"/>
      <c r="X108" s="71"/>
    </row>
    <row r="109" spans="1:24" ht="14.4" hidden="1" customHeight="1" x14ac:dyDescent="0.3">
      <c r="A109" s="6"/>
      <c r="B109" s="6"/>
      <c r="C109" s="7"/>
      <c r="D109" s="14">
        <v>0</v>
      </c>
      <c r="E109" s="4"/>
      <c r="F109" s="16">
        <v>0</v>
      </c>
      <c r="U109" s="70"/>
      <c r="V109" s="70"/>
      <c r="W109" s="71"/>
      <c r="X109" s="71"/>
    </row>
    <row r="110" spans="1:24" ht="14.4" hidden="1" customHeight="1" x14ac:dyDescent="0.3">
      <c r="A110" s="6"/>
      <c r="B110" s="6"/>
      <c r="C110" s="7"/>
      <c r="D110" s="14">
        <v>0</v>
      </c>
      <c r="E110" s="4"/>
      <c r="F110" s="16">
        <v>0</v>
      </c>
      <c r="U110" s="70"/>
      <c r="V110" s="70"/>
      <c r="W110" s="71"/>
      <c r="X110" s="71"/>
    </row>
    <row r="111" spans="1:24" ht="14.4" hidden="1" customHeight="1" x14ac:dyDescent="0.3">
      <c r="A111" s="6"/>
      <c r="B111" s="6"/>
      <c r="C111" s="7"/>
      <c r="D111" s="14">
        <v>0</v>
      </c>
      <c r="E111" s="4"/>
      <c r="F111" s="16">
        <v>0</v>
      </c>
      <c r="U111" s="70"/>
      <c r="V111" s="70"/>
      <c r="W111" s="71"/>
      <c r="X111" s="71"/>
    </row>
    <row r="112" spans="1:24" ht="14.4" hidden="1" customHeight="1" x14ac:dyDescent="0.3">
      <c r="A112" s="6"/>
      <c r="B112" s="6"/>
      <c r="C112" s="7"/>
      <c r="D112" s="14">
        <v>0</v>
      </c>
      <c r="E112" s="4"/>
      <c r="F112" s="16">
        <v>0</v>
      </c>
      <c r="U112" s="70"/>
      <c r="V112" s="70"/>
      <c r="W112" s="71"/>
      <c r="X112" s="71"/>
    </row>
    <row r="113" spans="1:24" ht="14.4" hidden="1" customHeight="1" x14ac:dyDescent="0.3">
      <c r="A113" s="6"/>
      <c r="B113" s="6"/>
      <c r="C113" s="7"/>
      <c r="D113" s="14">
        <v>0</v>
      </c>
      <c r="E113" s="4"/>
      <c r="F113" s="16">
        <v>0</v>
      </c>
      <c r="U113" s="70"/>
      <c r="V113" s="70"/>
      <c r="W113" s="71"/>
      <c r="X113" s="71"/>
    </row>
    <row r="114" spans="1:24" ht="14.4" hidden="1" customHeight="1" x14ac:dyDescent="0.3">
      <c r="A114" s="6"/>
      <c r="B114" s="6"/>
      <c r="C114" s="7"/>
      <c r="D114" s="14">
        <v>0</v>
      </c>
      <c r="E114" s="4"/>
      <c r="F114" s="16">
        <v>0</v>
      </c>
      <c r="U114" s="70"/>
      <c r="V114" s="70"/>
      <c r="W114" s="71"/>
      <c r="X114" s="71"/>
    </row>
    <row r="115" spans="1:24" ht="15" hidden="1" customHeight="1" thickBot="1" x14ac:dyDescent="0.35">
      <c r="A115" s="9"/>
      <c r="B115" s="9"/>
      <c r="C115" s="10"/>
      <c r="D115" s="15">
        <v>0</v>
      </c>
      <c r="E115" s="5"/>
      <c r="F115" s="17">
        <v>0</v>
      </c>
      <c r="U115" s="70"/>
      <c r="V115" s="70"/>
      <c r="W115" s="71"/>
      <c r="X115" s="71"/>
    </row>
    <row r="116" spans="1:24" ht="15" hidden="1" customHeight="1" thickBot="1" x14ac:dyDescent="0.35">
      <c r="E116" s="19" t="s">
        <v>9</v>
      </c>
      <c r="F116" s="18">
        <v>0</v>
      </c>
      <c r="U116" s="70"/>
      <c r="V116" s="70"/>
      <c r="W116" s="71"/>
      <c r="X116" s="71"/>
    </row>
    <row r="117" spans="1:24" x14ac:dyDescent="0.3">
      <c r="U117" s="70"/>
      <c r="V117" s="70"/>
      <c r="W117" s="71"/>
      <c r="X117" s="71"/>
    </row>
    <row r="118" spans="1:24" ht="33.6" customHeight="1" x14ac:dyDescent="0.3">
      <c r="G118" s="64" t="s">
        <v>40</v>
      </c>
      <c r="H118" s="65"/>
      <c r="I118" s="66"/>
      <c r="U118" s="70" t="s">
        <v>48</v>
      </c>
      <c r="V118" s="70"/>
      <c r="W118" s="71">
        <f>W13*1.2</f>
        <v>0</v>
      </c>
      <c r="X118" s="71"/>
    </row>
    <row r="119" spans="1:24" ht="28.8" x14ac:dyDescent="0.3">
      <c r="A119" s="69" t="s">
        <v>13</v>
      </c>
      <c r="B119" s="69"/>
      <c r="C119" s="69"/>
      <c r="D119" s="69"/>
      <c r="E119" s="37" t="s">
        <v>14</v>
      </c>
      <c r="F119" s="37" t="s">
        <v>15</v>
      </c>
      <c r="G119" s="38" t="s">
        <v>41</v>
      </c>
      <c r="H119" s="38" t="s">
        <v>42</v>
      </c>
      <c r="I119" s="38" t="s">
        <v>44</v>
      </c>
    </row>
    <row r="120" spans="1:24" ht="25.2" customHeight="1" x14ac:dyDescent="0.3">
      <c r="A120" s="39" t="s">
        <v>16</v>
      </c>
      <c r="B120" s="63" t="s">
        <v>19</v>
      </c>
      <c r="C120" s="63"/>
      <c r="D120" s="63"/>
      <c r="E120" s="35">
        <v>0</v>
      </c>
      <c r="F120" s="1">
        <v>0.2</v>
      </c>
      <c r="G120" s="27">
        <v>30</v>
      </c>
      <c r="H120" s="40">
        <f>E120*G120</f>
        <v>0</v>
      </c>
      <c r="I120" s="40">
        <f>H120*1.2</f>
        <v>0</v>
      </c>
    </row>
    <row r="121" spans="1:24" ht="25.2" customHeight="1" x14ac:dyDescent="0.3">
      <c r="A121" s="39" t="s">
        <v>16</v>
      </c>
      <c r="B121" s="63" t="s">
        <v>20</v>
      </c>
      <c r="C121" s="63"/>
      <c r="D121" s="63"/>
      <c r="E121" s="35">
        <v>0</v>
      </c>
      <c r="F121" s="1">
        <v>0.2</v>
      </c>
      <c r="G121" s="27">
        <v>60</v>
      </c>
      <c r="H121" s="40">
        <f t="shared" ref="H121:H122" si="0">E121*G121</f>
        <v>0</v>
      </c>
      <c r="I121" s="40">
        <f t="shared" ref="I121:I122" si="1">H121*1.2</f>
        <v>0</v>
      </c>
    </row>
    <row r="122" spans="1:24" ht="25.2" customHeight="1" x14ac:dyDescent="0.3">
      <c r="A122" s="39" t="s">
        <v>16</v>
      </c>
      <c r="B122" s="63" t="s">
        <v>21</v>
      </c>
      <c r="C122" s="63"/>
      <c r="D122" s="63"/>
      <c r="E122" s="35">
        <v>0</v>
      </c>
      <c r="F122" s="1">
        <v>0.2</v>
      </c>
      <c r="G122" s="27">
        <v>20</v>
      </c>
      <c r="H122" s="40">
        <f t="shared" si="0"/>
        <v>0</v>
      </c>
      <c r="I122" s="40">
        <f t="shared" si="1"/>
        <v>0</v>
      </c>
    </row>
    <row r="123" spans="1:24" ht="28.8" x14ac:dyDescent="0.3">
      <c r="G123" s="36" t="s">
        <v>45</v>
      </c>
      <c r="H123" s="41">
        <f>SUM(H120:H122)</f>
        <v>0</v>
      </c>
      <c r="I123" s="41">
        <f>SUM(I120:I122)</f>
        <v>0</v>
      </c>
    </row>
    <row r="124" spans="1:24" x14ac:dyDescent="0.3">
      <c r="G124" s="30"/>
      <c r="H124" s="31"/>
    </row>
    <row r="125" spans="1:24" x14ac:dyDescent="0.3">
      <c r="A125" s="25"/>
      <c r="B125" s="25"/>
      <c r="C125" s="25"/>
      <c r="D125" s="25"/>
      <c r="E125" s="25"/>
      <c r="F125" s="25"/>
      <c r="G125" s="25"/>
    </row>
    <row r="126" spans="1:24" s="44" customFormat="1" ht="25.05" customHeight="1" x14ac:dyDescent="0.3">
      <c r="A126" s="42" t="s">
        <v>46</v>
      </c>
      <c r="B126" s="42"/>
      <c r="C126" s="45">
        <f>H123+W13</f>
        <v>0</v>
      </c>
      <c r="D126" s="43"/>
      <c r="E126" s="43"/>
      <c r="F126" s="43"/>
      <c r="G126" s="43"/>
    </row>
    <row r="127" spans="1:24" s="44" customFormat="1" ht="25.05" customHeight="1" x14ac:dyDescent="0.3">
      <c r="A127" s="42" t="s">
        <v>47</v>
      </c>
      <c r="B127" s="42"/>
      <c r="C127" s="45">
        <f>I123+W118</f>
        <v>0</v>
      </c>
      <c r="D127" s="43"/>
      <c r="E127" s="43"/>
      <c r="F127" s="43"/>
      <c r="G127" s="43"/>
    </row>
    <row r="128" spans="1:24" x14ac:dyDescent="0.3">
      <c r="A128" s="25"/>
      <c r="B128" s="25"/>
      <c r="C128" s="25"/>
      <c r="D128" s="25"/>
      <c r="E128" s="25"/>
      <c r="F128" s="25"/>
      <c r="G128" s="25"/>
    </row>
    <row r="129" spans="1:7" x14ac:dyDescent="0.3">
      <c r="A129" s="25"/>
      <c r="B129" s="25"/>
      <c r="C129" s="25"/>
      <c r="D129" s="25"/>
      <c r="E129" s="25"/>
      <c r="F129" s="25"/>
      <c r="G129" s="25"/>
    </row>
    <row r="130" spans="1:7" x14ac:dyDescent="0.3">
      <c r="A130" s="25"/>
      <c r="B130" s="25"/>
      <c r="C130" s="25"/>
      <c r="D130" s="25"/>
      <c r="E130" s="25"/>
      <c r="F130" s="25"/>
      <c r="G130" s="25"/>
    </row>
    <row r="131" spans="1:7" x14ac:dyDescent="0.3">
      <c r="A131" s="25"/>
      <c r="B131" s="25"/>
      <c r="C131" s="25"/>
      <c r="D131" s="25"/>
      <c r="E131" s="25"/>
      <c r="F131" s="25"/>
      <c r="G131" s="25"/>
    </row>
    <row r="132" spans="1:7" x14ac:dyDescent="0.3">
      <c r="A132" s="25"/>
      <c r="B132" s="25"/>
      <c r="C132" s="25"/>
      <c r="D132" s="25"/>
      <c r="E132" s="25"/>
      <c r="F132" s="25"/>
      <c r="G132" s="25"/>
    </row>
    <row r="133" spans="1:7" x14ac:dyDescent="0.3">
      <c r="A133" s="25"/>
      <c r="B133" s="25"/>
      <c r="C133" s="25"/>
      <c r="D133" s="25"/>
      <c r="E133" s="25"/>
      <c r="F133" s="25"/>
      <c r="G133" s="25"/>
    </row>
  </sheetData>
  <mergeCells count="25">
    <mergeCell ref="A1:V1"/>
    <mergeCell ref="E4:F5"/>
    <mergeCell ref="G4:H5"/>
    <mergeCell ref="I4:J5"/>
    <mergeCell ref="K4:L5"/>
    <mergeCell ref="M4:N5"/>
    <mergeCell ref="O4:P5"/>
    <mergeCell ref="Q4:R5"/>
    <mergeCell ref="S4:T5"/>
    <mergeCell ref="U4:V5"/>
    <mergeCell ref="G118:I118"/>
    <mergeCell ref="W4:X5"/>
    <mergeCell ref="B122:D122"/>
    <mergeCell ref="E98:F99"/>
    <mergeCell ref="A119:D119"/>
    <mergeCell ref="E14:F15"/>
    <mergeCell ref="E35:F36"/>
    <mergeCell ref="E56:F57"/>
    <mergeCell ref="B120:D120"/>
    <mergeCell ref="B121:D121"/>
    <mergeCell ref="E77:F78"/>
    <mergeCell ref="U118:V118"/>
    <mergeCell ref="W118:X118"/>
    <mergeCell ref="U13:V117"/>
    <mergeCell ref="W13:X117"/>
  </mergeCell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  <TaxCatchAll xmlns="70f6830d-6c19-4cf0-a510-a134fba504a4">
      <Value>18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0B94BB-7A14-43E6-AE29-A2CEA372A8CA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0f6830d-6c19-4cf0-a510-a134fba504a4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FFBDEA-F315-4A06-BF50-B958A42CB5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EE0302-F9E2-411C-804D-0CB99DD4B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9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Carine</dc:creator>
  <cp:lastModifiedBy>GARREAU Carine</cp:lastModifiedBy>
  <cp:lastPrinted>2022-05-04T07:19:24Z</cp:lastPrinted>
  <dcterms:created xsi:type="dcterms:W3CDTF">2022-01-28T12:31:38Z</dcterms:created>
  <dcterms:modified xsi:type="dcterms:W3CDTF">2026-02-13T15:19:38Z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